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13" i="9" l="1"/>
  <c r="E14" i="9" s="1"/>
  <c r="E12" i="9"/>
  <c r="E11" i="9"/>
  <c r="E17" i="9" l="1"/>
  <c r="E18" i="9" s="1"/>
  <c r="E16" i="9"/>
  <c r="E15" i="9"/>
  <c r="E6" i="9"/>
  <c r="E21" i="9" l="1"/>
  <c r="E20" i="9"/>
  <c r="E19" i="9"/>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<sst xmlns="http://schemas.openxmlformats.org/spreadsheetml/2006/main" count="195" uniqueCount="123">
  <si>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</si>
  <si>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</si>
  <si>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</si>
  <si>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</si>
  <si>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</si>
  <si>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</si>
  <si>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</si>
  <si>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</si>
  <si>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</si>
  <si>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</si>
  <si>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</si>
  <si>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</si>
  <si>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</si>
  <si>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</si>
  <si>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</si>
  <si>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</si>
  <si>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</si>
  <si>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</si>
  <si>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</si>
  <si>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</si>
  <si>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</si>
  <si>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</si>
  <si>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</si>
  <si>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</si>
  <si>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</si>
  <si>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</si>
  <si>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</si>
  <si>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</si>
  <si>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</si>
  <si>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</si>
  <si>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</si>
  <si>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</si>
  <si>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</si>
  <si>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</si>
  <si>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</si>
  <si>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</si>
  <si>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</si>
  <si>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</si>
  <si>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</si>
  <si>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</si>
  <si>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</si>
  <si>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</si>
  <si>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</si>
  <si>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</si>
  <si>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</si>
  <si>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</si>
  <si>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</si>
  <si>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</si>
  <si>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</si>
  <si>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</si>
  <si>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</si>
  <si>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</si>
  <si>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</si>
  <si>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</si>
  <si>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</si>
  <si>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</si>
  <si>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</si>
  <si>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</si>
  <si>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</si>
  <si>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</si>
  <si>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</si>
  <si>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</si>
  <si>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</si>
  <si>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</si>
  <si>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</si>
  <si>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</si>
  <si>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</si>
  <si>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</si>
  <si>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</si>
  <si>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</si>
  <si>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</si>
  <si>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</si>
  <si>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</si>
  <si>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</si>
  <si>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</si>
  <si>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</si>
  <si>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</si>
  <si>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2019 року</t>
  </si>
  <si>
    <t>2.1. Фотофіксація (2019 року)</t>
  </si>
  <si>
    <t>Луганська обл., Кремінський р., м. Кремінна, площа Красна, будинок 3</t>
  </si>
  <si>
    <t>так (10/100 часток)</t>
  </si>
  <si>
    <t>Торгівельний комплекс (10/100 часток) (будівлі та споруди), загальною площею 91,8 кв.м, за адресою: Луганська обл., Кремінський р., м. Кремінна, площа Красна, будинок 3. Реєстраційний номер об’єкта нерухомого майна: 15290560. Інвентарний № 86192</t>
  </si>
  <si>
    <t>G22N027086</t>
  </si>
  <si>
    <t xml:space="preserve"> Не відбулися у зв’язку з відсутністю учасників.</t>
  </si>
  <si>
    <t>https://www.fg.gov.ua/passport/59802</t>
  </si>
  <si>
    <t>https://www.fg.gov.ua/passport/59972</t>
  </si>
  <si>
    <t>https://www.fg.gov.ua/passport/60067</t>
  </si>
  <si>
    <t>https://www.fg.gov.ua/passport/60145</t>
  </si>
  <si>
    <t>https://www.fg.gov.ua/lot/172153</t>
  </si>
  <si>
    <t>G22N027361</t>
  </si>
  <si>
    <t>https://www.fg.gov.ua/passport/60389</t>
  </si>
  <si>
    <t>https://www.fg.gov.ua/passport/60461</t>
  </si>
  <si>
    <t>https://www.fg.gov.ua/lot/172442</t>
  </si>
  <si>
    <t>https://www.fg.gov.ua/passport/60504</t>
  </si>
  <si>
    <t>https://www.fg.gov.ua/passport/60551</t>
  </si>
  <si>
    <t>https://www.fg.gov.ua/passport/60696</t>
  </si>
  <si>
    <t>https://www.fg.gov.ua/passport/60749</t>
  </si>
  <si>
    <t>https://www.fg.gov.ua/passport/60794</t>
  </si>
  <si>
    <t>https://www.fg.gov.ua/passport/60830</t>
  </si>
  <si>
    <t>G22N027504</t>
  </si>
  <si>
    <t>https://www.fg.gov.ua/lot/172570</t>
  </si>
  <si>
    <t>G22N027628</t>
  </si>
  <si>
    <t>https://www.fg.gov.ua/passport/60988</t>
  </si>
  <si>
    <t>https://www.fg.gov.ua/passport/61059</t>
  </si>
  <si>
    <t>https://www.fg.gov.ua/passport/61093</t>
  </si>
  <si>
    <t>https://www.fg.gov.ua/passport/61146</t>
  </si>
  <si>
    <t>https://www.fg.gov.ua/lot/172714</t>
  </si>
  <si>
    <t>Артем КАРАЧЕНЦЕВ</t>
  </si>
  <si>
    <t xml:space="preserve">Уповноважена особа </t>
  </si>
  <si>
    <t>Уповноважена особа Фонду гарантування вкладів фізичних осіб на ліквідацію ПАТ «ПРОМІНВЕСТБАНК»</t>
  </si>
  <si>
    <t>G22N027770</t>
  </si>
  <si>
    <t>https://www.fg.gov.ua/passport/61281</t>
  </si>
  <si>
    <t>https://www.fg.gov.ua/passport/61367</t>
  </si>
  <si>
    <t>https://www.fg.gov.ua/passport/61410</t>
  </si>
  <si>
    <t>https://www.fg.gov.ua/passport/61502</t>
  </si>
  <si>
    <t>https://www.fg.gov.ua/lot/172852</t>
  </si>
  <si>
    <t>GL22N027964</t>
  </si>
  <si>
    <t xml:space="preserve"> Не відбулися у зв’язку з відсутністю ставок.</t>
  </si>
  <si>
    <t>https://www.fg.gov.ua/passport/61773</t>
  </si>
  <si>
    <t>https://www.fg.gov.ua/passport/61926</t>
  </si>
  <si>
    <t>https://www.fg.gov.ua/passport/61988</t>
  </si>
  <si>
    <t>https://www.fg.gov.ua/passport/62029</t>
  </si>
  <si>
    <t>https://www.fg.gov.ua/lot/173051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</si>
</sst>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19051</xdr:rowOff>
    </xdr:from>
    <xdr:to>
      <xdr:col>4</xdr:col>
      <xdr:colOff>523875</xdr:colOff>
      <xdr:row>14</xdr:row>
      <xdr:rowOff>85726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72" t="6059" r="32396" b="6453"/>
        <a:stretch/>
      </xdr:blipFill>
      <xdr:spPr>
        <a:xfrm>
          <a:off x="1" y="800101"/>
          <a:ext cx="2790824" cy="2381250"/>
        </a:xfrm>
        <a:prstGeom prst="rect">
          <a:avLst/>
        </a:prstGeom>
      </xdr:spPr>
    </xdr:pic>
    <xdr:clientData/>
  </xdr:twoCellAnchor>
  <xdr:twoCellAnchor editAs="oneCell">
    <xdr:from>
      <xdr:col>4</xdr:col>
      <xdr:colOff>581026</xdr:colOff>
      <xdr:row>2</xdr:row>
      <xdr:rowOff>28575</xdr:rowOff>
    </xdr:from>
    <xdr:to>
      <xdr:col>9</xdr:col>
      <xdr:colOff>419100</xdr:colOff>
      <xdr:row>14</xdr:row>
      <xdr:rowOff>85725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020" t="6060" r="32499" b="7778"/>
        <a:stretch/>
      </xdr:blipFill>
      <xdr:spPr>
        <a:xfrm>
          <a:off x="2847976" y="809625"/>
          <a:ext cx="2886074" cy="2371725"/>
        </a:xfrm>
        <a:prstGeom prst="rect">
          <a:avLst/>
        </a:prstGeom>
      </xdr:spPr>
    </xdr:pic>
    <xdr:clientData/>
  </xdr:twoCellAnchor>
  <xdr:twoCellAnchor editAs="oneCell">
    <xdr:from>
      <xdr:col>2</xdr:col>
      <xdr:colOff>419100</xdr:colOff>
      <xdr:row>15</xdr:row>
      <xdr:rowOff>28576</xdr:rowOff>
    </xdr:from>
    <xdr:to>
      <xdr:col>6</xdr:col>
      <xdr:colOff>495300</xdr:colOff>
      <xdr:row>33</xdr:row>
      <xdr:rowOff>28575</xdr:rowOff>
    </xdr:to>
    <xdr:pic>
      <xdr:nvPicPr>
        <xdr:cNvPr id="5"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919" t="17305" r="14466" b="6346"/>
        <a:stretch/>
      </xdr:blipFill>
      <xdr:spPr bwMode="auto">
        <a:xfrm>
          <a:off x="1466850" y="3324226"/>
          <a:ext cx="2514600" cy="357187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3" TargetMode="External"/><Relationship Id="rId13" Type="http://schemas.openxmlformats.org/officeDocument/2006/relationships/hyperlink" Target="https://www.fg.gov.ua/lot/172442"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passport/61093" TargetMode="External"/><Relationship Id="rId39" Type="http://schemas.openxmlformats.org/officeDocument/2006/relationships/hyperlink" Target="https://www.fg.gov.ua/lot/172852"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70" TargetMode="External"/><Relationship Id="rId34" Type="http://schemas.openxmlformats.org/officeDocument/2006/relationships/hyperlink" Target="https://www.fg.gov.ua/passport/61367" TargetMode="External"/><Relationship Id="rId7" Type="http://schemas.openxmlformats.org/officeDocument/2006/relationships/hyperlink" Target="https://www.fg.gov.ua/lot/172153" TargetMode="External"/><Relationship Id="rId12" Type="http://schemas.openxmlformats.org/officeDocument/2006/relationships/hyperlink" Target="https://www.fg.gov.ua/lot/172442"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passport/61146" TargetMode="External"/><Relationship Id="rId33" Type="http://schemas.openxmlformats.org/officeDocument/2006/relationships/hyperlink" Target="https://www.fg.gov.ua/passport/61281" TargetMode="External"/><Relationship Id="rId38" Type="http://schemas.openxmlformats.org/officeDocument/2006/relationships/hyperlink" Target="https://www.fg.gov.ua/lot/172852"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lot/17271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3" TargetMode="External"/><Relationship Id="rId11" Type="http://schemas.openxmlformats.org/officeDocument/2006/relationships/hyperlink" Target="https://www.fg.gov.ua/lot/172442" TargetMode="External"/><Relationship Id="rId24" Type="http://schemas.openxmlformats.org/officeDocument/2006/relationships/hyperlink" Target="https://www.fg.gov.ua/lot/172570" TargetMode="External"/><Relationship Id="rId32" Type="http://schemas.openxmlformats.org/officeDocument/2006/relationships/hyperlink" Target="https://www.fg.gov.ua/lot/172714" TargetMode="External"/><Relationship Id="rId37" Type="http://schemas.openxmlformats.org/officeDocument/2006/relationships/hyperlink" Target="https://www.fg.gov.ua/lot/172852" TargetMode="External"/><Relationship Id="rId40" Type="http://schemas.openxmlformats.org/officeDocument/2006/relationships/hyperlink" Target="https://www.fg.gov.ua/lot/172852" TargetMode="External"/><Relationship Id="rId5" Type="http://schemas.openxmlformats.org/officeDocument/2006/relationships/hyperlink" Target="https://www.fg.gov.ua/lot/172153"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70" TargetMode="External"/><Relationship Id="rId28" Type="http://schemas.openxmlformats.org/officeDocument/2006/relationships/hyperlink" Target="https://www.fg.gov.ua/passport/60988" TargetMode="External"/><Relationship Id="rId36" Type="http://schemas.openxmlformats.org/officeDocument/2006/relationships/hyperlink" Target="https://www.fg.gov.ua/passport/61502" TargetMode="External"/><Relationship Id="rId10" Type="http://schemas.openxmlformats.org/officeDocument/2006/relationships/hyperlink" Target="https://www.fg.gov.ua/passport/60461"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lot/172714" TargetMode="External"/><Relationship Id="rId4" Type="http://schemas.openxmlformats.org/officeDocument/2006/relationships/hyperlink" Target="https://www.fg.gov.ua/passport/60145" TargetMode="External"/><Relationship Id="rId9" Type="http://schemas.openxmlformats.org/officeDocument/2006/relationships/hyperlink" Target="https://www.fg.gov.ua/passport/60389" TargetMode="External"/><Relationship Id="rId14" Type="http://schemas.openxmlformats.org/officeDocument/2006/relationships/hyperlink" Target="https://www.fg.gov.ua/lot/172442" TargetMode="External"/><Relationship Id="rId22" Type="http://schemas.openxmlformats.org/officeDocument/2006/relationships/hyperlink" Target="https://www.fg.gov.ua/lot/172570" TargetMode="External"/><Relationship Id="rId27" Type="http://schemas.openxmlformats.org/officeDocument/2006/relationships/hyperlink" Target="https://www.fg.gov.ua/passport/61059" TargetMode="External"/><Relationship Id="rId30" Type="http://schemas.openxmlformats.org/officeDocument/2006/relationships/hyperlink" Target="https://www.fg.gov.ua/lot/172714" TargetMode="External"/><Relationship Id="rId35" Type="http://schemas.openxmlformats.org/officeDocument/2006/relationships/hyperlink" Target="https://www.fg.gov.ua/passport/61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20" sqref="I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73</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30</v>
      </c>
    </row>
    <row r="9" spans="1:16384" ht="34.5" customHeight="1" x14ac:dyDescent="0.25">
      <c r="A9" s="6"/>
      <c r="B9" s="10" t="s">
        <v>8</v>
      </c>
      <c r="C9" s="45" t="s">
        <v>79</v>
      </c>
    </row>
    <row r="10" spans="1:16384" ht="14.25" customHeight="1" x14ac:dyDescent="0.25">
      <c r="A10" s="6"/>
      <c r="B10" s="10" t="s">
        <v>9</v>
      </c>
      <c r="C10" s="9">
        <v>91.8</v>
      </c>
    </row>
    <row r="11" spans="1:16384" ht="18" customHeight="1" x14ac:dyDescent="0.25">
      <c r="A11" s="6"/>
      <c r="B11" s="10" t="s">
        <v>10</v>
      </c>
      <c r="C11" s="9" t="s">
        <v>80</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8" t="s">
        <v>13</v>
      </c>
      <c r="C19" s="139"/>
    </row>
    <row r="20" spans="1:4" ht="15" customHeight="1" x14ac:dyDescent="0.25">
      <c r="A20" s="6"/>
      <c r="B20" s="14" t="s">
        <v>78</v>
      </c>
      <c r="C20" s="140" t="s">
        <v>12</v>
      </c>
    </row>
    <row r="21" spans="1:4" x14ac:dyDescent="0.25">
      <c r="A21" s="6"/>
      <c r="B21" s="29"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76</v>
      </c>
      <c r="C24" s="144"/>
    </row>
    <row r="25" spans="1:4" ht="49.5" customHeight="1" x14ac:dyDescent="0.25">
      <c r="A25" s="6"/>
      <c r="B25" s="136" t="s">
        <v>19</v>
      </c>
      <c r="C25" s="136"/>
    </row>
    <row r="26" spans="1:4" ht="143.25" customHeight="1" x14ac:dyDescent="0.25">
      <c r="B26" s="136" t="s">
        <v>59</v>
      </c>
      <c r="C26" s="136"/>
    </row>
    <row r="27" spans="1:4" ht="101.25" customHeight="1" x14ac:dyDescent="0.25">
      <c r="B27" s="136" t="s">
        <v>22</v>
      </c>
      <c r="C27" s="136"/>
    </row>
    <row r="28" spans="1:4" ht="101.25" customHeight="1" x14ac:dyDescent="0.25">
      <c r="B28" s="142" t="s">
        <v>58</v>
      </c>
      <c r="C28" s="142"/>
    </row>
    <row r="29" spans="1:4" ht="59.25" customHeight="1" x14ac:dyDescent="0.25">
      <c r="B29" s="137" t="s">
        <v>57</v>
      </c>
      <c r="C29" s="137"/>
      <c r="D29" s="37"/>
    </row>
    <row r="30" spans="1:4" ht="59.25" customHeight="1" x14ac:dyDescent="0.25">
      <c r="B30" s="87" t="s">
        <v>62</v>
      </c>
      <c r="C30" s="87"/>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9"/>
  <sheetViews>
    <sheetView topLeftCell="A9" zoomScaleNormal="100" workbookViewId="0">
      <selection activeCell="H35" sqref="H35"/>
    </sheetView>
  </sheetViews>
  <sheetFormatPr defaultRowHeight="15" x14ac:dyDescent="0.25"/>
  <cols>
    <col min="1" max="1" width="6.5703125" style="23" customWidth="1"/>
    <col min="2" max="11" width="9.140625" style="23"/>
    <col min="12" max="12" width="18.42578125" style="23" customWidth="1"/>
    <col min="13" max="16384" width="9.140625" style="23"/>
  </cols>
  <sheetData>
    <row r="1" spans="1:25" ht="15.75" x14ac:dyDescent="0.25">
      <c r="A1" s="89" t="s">
        <v>74</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25">
      <c r="A3" s="28"/>
      <c r="B3" s="28"/>
      <c r="C3" s="28"/>
      <c r="D3" s="28"/>
      <c r="E3" s="28"/>
      <c r="F3" s="28"/>
      <c r="G3" s="28"/>
      <c r="H3" s="28"/>
      <c r="I3" s="28"/>
      <c r="J3" s="28"/>
      <c r="K3" s="28"/>
      <c r="L3" s="84"/>
      <c r="M3" s="85"/>
      <c r="N3" s="85"/>
      <c r="O3" s="85"/>
      <c r="P3" s="86"/>
      <c r="Q3" s="86"/>
      <c r="R3" s="86"/>
      <c r="S3" s="86"/>
      <c r="T3" s="86"/>
      <c r="U3" s="86"/>
      <c r="V3" s="86"/>
      <c r="W3" s="86"/>
    </row>
    <row r="4" spans="1:25" ht="15.75" x14ac:dyDescent="0.25">
      <c r="A4" s="28"/>
      <c r="B4" s="28"/>
      <c r="C4" s="28"/>
      <c r="D4" s="28"/>
      <c r="E4" s="28"/>
      <c r="F4" s="28"/>
      <c r="G4" s="28"/>
      <c r="H4" s="28"/>
      <c r="I4" s="28"/>
      <c r="J4" s="28"/>
      <c r="K4" s="28"/>
      <c r="L4" s="28"/>
      <c r="M4" s="28"/>
      <c r="N4" s="84"/>
      <c r="O4" s="85"/>
      <c r="P4" s="85"/>
      <c r="Q4" s="85"/>
      <c r="R4" s="86"/>
      <c r="S4" s="86"/>
      <c r="T4" s="86"/>
      <c r="U4" s="86"/>
      <c r="V4" s="86"/>
      <c r="W4" s="86"/>
      <c r="X4" s="86"/>
      <c r="Y4" s="86"/>
    </row>
    <row r="5" spans="1:25" ht="15.75" x14ac:dyDescent="0.25">
      <c r="A5" s="28"/>
      <c r="B5" s="28"/>
      <c r="C5" s="28"/>
      <c r="D5" s="28"/>
      <c r="E5" s="28"/>
      <c r="F5" s="28"/>
      <c r="G5" s="28"/>
      <c r="H5" s="28"/>
      <c r="I5" s="28"/>
      <c r="J5" s="28"/>
      <c r="K5" s="84"/>
      <c r="L5" s="85"/>
      <c r="M5" s="85"/>
      <c r="N5" s="85"/>
      <c r="O5" s="86"/>
      <c r="P5" s="86"/>
      <c r="Q5" s="86"/>
      <c r="R5" s="86"/>
      <c r="S5" s="86"/>
      <c r="T5" s="86"/>
      <c r="U5" s="86"/>
      <c r="V5" s="86"/>
    </row>
    <row r="6" spans="1:25" ht="15" customHeight="1" x14ac:dyDescent="0.25">
      <c r="A6" s="28"/>
      <c r="B6" s="28"/>
      <c r="C6" s="28"/>
      <c r="D6" s="28"/>
      <c r="E6" s="28"/>
      <c r="F6" s="28"/>
      <c r="G6" s="28"/>
      <c r="H6" s="28"/>
      <c r="I6" s="28"/>
      <c r="J6" s="28"/>
      <c r="K6" s="28"/>
      <c r="L6" s="28"/>
      <c r="M6" s="84"/>
      <c r="N6" s="85"/>
      <c r="O6" s="85"/>
      <c r="P6" s="85"/>
      <c r="Q6" s="86"/>
      <c r="R6" s="86"/>
      <c r="S6" s="86"/>
      <c r="T6" s="86"/>
      <c r="U6" s="86"/>
      <c r="V6" s="86"/>
      <c r="W6" s="86"/>
      <c r="X6" s="86"/>
    </row>
    <row r="7" spans="1:25" ht="15" customHeight="1" x14ac:dyDescent="0.25">
      <c r="A7" s="28"/>
      <c r="B7" s="28"/>
      <c r="C7" s="28"/>
      <c r="D7" s="28"/>
      <c r="E7" s="28"/>
      <c r="F7" s="28"/>
      <c r="G7" s="28"/>
      <c r="H7" s="28"/>
      <c r="I7" s="28"/>
      <c r="J7" s="28"/>
      <c r="K7" s="97" t="s">
        <v>77</v>
      </c>
      <c r="L7" s="97"/>
      <c r="M7" s="85"/>
      <c r="N7" s="85"/>
      <c r="O7" s="86"/>
      <c r="P7" s="86"/>
      <c r="Q7" s="86"/>
      <c r="R7" s="86"/>
      <c r="S7" s="86"/>
      <c r="T7" s="86"/>
      <c r="U7" s="86"/>
      <c r="V7" s="86"/>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25">
      <c r="A14" s="92"/>
      <c r="B14" s="93"/>
      <c r="C14" s="93"/>
      <c r="D14" s="93"/>
      <c r="E14" s="96"/>
      <c r="F14" s="96"/>
      <c r="G14" s="96"/>
      <c r="H14" s="96"/>
      <c r="I14" s="96"/>
      <c r="J14" s="96"/>
      <c r="K14" s="96"/>
      <c r="L14" s="96"/>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9" spans="1:12" ht="15.75" customHeight="1" x14ac:dyDescent="0.25">
      <c r="A19" s="92"/>
      <c r="B19" s="93"/>
      <c r="C19" s="93"/>
      <c r="D19" s="93"/>
      <c r="E19" s="96"/>
      <c r="F19" s="96"/>
      <c r="G19" s="96"/>
      <c r="H19" s="96"/>
      <c r="I19" s="96"/>
      <c r="J19" s="96"/>
      <c r="K19" s="96"/>
      <c r="L19" s="96"/>
    </row>
    <row r="20" spans="1:12" ht="15.75" customHeight="1" x14ac:dyDescent="0.25">
      <c r="A20" s="47"/>
      <c r="B20" s="48"/>
      <c r="C20" s="48"/>
      <c r="D20" s="48"/>
      <c r="E20" s="49"/>
      <c r="F20" s="49"/>
      <c r="G20" s="49"/>
      <c r="H20" s="49"/>
      <c r="I20" s="49"/>
      <c r="J20" s="49"/>
      <c r="K20" s="49"/>
      <c r="L20" s="49"/>
    </row>
    <row r="21" spans="1:12" ht="15.75" customHeight="1" x14ac:dyDescent="0.25">
      <c r="A21" s="47"/>
      <c r="B21" s="48"/>
      <c r="C21" s="48"/>
      <c r="D21" s="48"/>
      <c r="E21" s="49"/>
      <c r="F21" s="49"/>
      <c r="G21" s="49"/>
      <c r="H21" s="49"/>
      <c r="I21" s="49"/>
      <c r="J21" s="49"/>
      <c r="K21" s="49"/>
      <c r="L21" s="49"/>
    </row>
    <row r="22" spans="1:12" ht="15.75" customHeight="1" x14ac:dyDescent="0.25">
      <c r="A22" s="47"/>
      <c r="B22" s="48"/>
      <c r="C22" s="48"/>
      <c r="D22" s="48"/>
      <c r="E22" s="49"/>
      <c r="F22" s="49"/>
      <c r="G22" s="49"/>
      <c r="H22" s="49"/>
      <c r="I22" s="49"/>
      <c r="J22" s="49"/>
      <c r="K22" s="49"/>
      <c r="L22" s="49"/>
    </row>
    <row r="23" spans="1:12" ht="15.75" customHeight="1" x14ac:dyDescent="0.25">
      <c r="A23" s="47"/>
      <c r="B23" s="48"/>
      <c r="C23" s="48"/>
      <c r="D23" s="48"/>
      <c r="E23" s="49"/>
      <c r="F23" s="49"/>
      <c r="G23" s="49"/>
      <c r="H23" s="49"/>
      <c r="I23" s="49"/>
      <c r="J23" s="49"/>
      <c r="K23" s="49"/>
      <c r="L23" s="49"/>
    </row>
    <row r="24" spans="1:12" ht="15.75" customHeight="1" x14ac:dyDescent="0.25">
      <c r="A24" s="50"/>
      <c r="B24" s="51"/>
      <c r="C24" s="51"/>
      <c r="D24" s="51"/>
      <c r="E24" s="52"/>
      <c r="F24" s="52"/>
      <c r="G24" s="52"/>
      <c r="H24" s="52"/>
      <c r="I24" s="52"/>
      <c r="J24" s="52"/>
      <c r="K24" s="52"/>
      <c r="L24" s="52"/>
    </row>
    <row r="25" spans="1:12" ht="15.75" customHeight="1" x14ac:dyDescent="0.25">
      <c r="A25" s="50"/>
      <c r="B25" s="51"/>
      <c r="C25" s="51"/>
      <c r="D25" s="51"/>
      <c r="E25" s="52"/>
      <c r="F25" s="52"/>
      <c r="G25" s="52"/>
      <c r="H25" s="52"/>
      <c r="I25" s="52"/>
      <c r="J25" s="52"/>
      <c r="K25" s="52"/>
      <c r="L25" s="52"/>
    </row>
    <row r="26" spans="1:12" ht="15.75" customHeight="1" x14ac:dyDescent="0.25">
      <c r="A26" s="50"/>
      <c r="B26" s="51"/>
      <c r="C26" s="51"/>
      <c r="D26" s="51"/>
      <c r="E26" s="52"/>
      <c r="F26" s="52"/>
      <c r="G26" s="52"/>
      <c r="H26" s="52"/>
      <c r="I26" s="52"/>
      <c r="J26" s="52"/>
      <c r="K26" s="52"/>
      <c r="L26" s="52"/>
    </row>
    <row r="27" spans="1:12" ht="15.75" customHeight="1" x14ac:dyDescent="0.25">
      <c r="A27" s="50"/>
      <c r="B27" s="51"/>
      <c r="C27" s="51"/>
      <c r="D27" s="51"/>
      <c r="E27" s="52"/>
      <c r="F27" s="52"/>
      <c r="G27" s="52"/>
      <c r="H27" s="52"/>
      <c r="I27" s="52"/>
      <c r="J27" s="52"/>
      <c r="K27" s="52"/>
      <c r="L27" s="52"/>
    </row>
    <row r="28" spans="1:12" ht="15.75" customHeight="1" x14ac:dyDescent="0.25">
      <c r="A28" s="56"/>
      <c r="B28" s="57"/>
      <c r="C28" s="57"/>
      <c r="D28" s="57"/>
      <c r="E28" s="58"/>
      <c r="F28" s="58"/>
      <c r="G28" s="58"/>
      <c r="H28" s="58"/>
      <c r="I28" s="58"/>
      <c r="J28" s="58"/>
      <c r="K28" s="58"/>
      <c r="L28" s="58"/>
    </row>
    <row r="29" spans="1:12" ht="15.75" customHeight="1" x14ac:dyDescent="0.25">
      <c r="A29" s="56"/>
      <c r="B29" s="57"/>
      <c r="C29" s="57"/>
      <c r="D29" s="57"/>
      <c r="E29" s="58"/>
      <c r="F29" s="58"/>
      <c r="G29" s="58"/>
      <c r="H29" s="58"/>
      <c r="I29" s="58"/>
      <c r="J29" s="58"/>
      <c r="K29" s="58"/>
      <c r="L29" s="58"/>
    </row>
    <row r="30" spans="1:12" ht="15.75" customHeight="1" x14ac:dyDescent="0.25">
      <c r="A30" s="56"/>
      <c r="B30" s="57"/>
      <c r="C30" s="57"/>
      <c r="D30" s="57"/>
      <c r="E30" s="58"/>
      <c r="F30" s="58"/>
      <c r="G30" s="58"/>
      <c r="H30" s="58"/>
      <c r="I30" s="58"/>
      <c r="J30" s="58"/>
      <c r="K30" s="58"/>
      <c r="L30" s="58"/>
    </row>
    <row r="31" spans="1:12" ht="15.75" customHeight="1" x14ac:dyDescent="0.25">
      <c r="A31" s="56"/>
      <c r="B31" s="57"/>
      <c r="C31" s="57"/>
      <c r="D31" s="57"/>
      <c r="E31" s="58"/>
      <c r="F31" s="58"/>
      <c r="G31" s="58"/>
      <c r="H31" s="58"/>
      <c r="I31" s="58"/>
      <c r="J31" s="58"/>
      <c r="K31" s="58"/>
      <c r="L31" s="58"/>
    </row>
    <row r="32" spans="1:12" ht="15.75" customHeight="1" x14ac:dyDescent="0.25">
      <c r="A32" s="56"/>
      <c r="B32" s="57"/>
      <c r="C32" s="57"/>
      <c r="D32" s="57"/>
      <c r="E32" s="58"/>
      <c r="F32" s="58"/>
      <c r="G32" s="58"/>
      <c r="H32" s="58"/>
      <c r="I32" s="58"/>
      <c r="J32" s="58"/>
      <c r="K32" s="58"/>
      <c r="L32" s="58"/>
    </row>
    <row r="33" spans="1:12" ht="15.75" customHeight="1" x14ac:dyDescent="0.25">
      <c r="A33" s="56"/>
      <c r="B33" s="57"/>
      <c r="C33" s="57"/>
      <c r="D33" s="57"/>
      <c r="E33" s="58"/>
      <c r="F33" s="58"/>
      <c r="G33" s="58"/>
      <c r="H33" s="58"/>
      <c r="I33" s="58"/>
      <c r="J33" s="58"/>
      <c r="K33" s="58"/>
      <c r="L33" s="58"/>
    </row>
    <row r="34" spans="1:12" ht="15.75" customHeight="1" x14ac:dyDescent="0.25">
      <c r="A34" s="47"/>
      <c r="B34" s="48"/>
      <c r="C34" s="48"/>
      <c r="D34" s="48"/>
      <c r="E34" s="49"/>
      <c r="F34" s="49"/>
      <c r="G34" s="49"/>
      <c r="H34" s="49"/>
      <c r="I34" s="49"/>
      <c r="J34" s="49"/>
      <c r="K34" s="49"/>
      <c r="L34" s="49"/>
    </row>
    <row r="35" spans="1:12" ht="15.75" customHeight="1" x14ac:dyDescent="0.25">
      <c r="A35" s="53"/>
      <c r="B35" s="54"/>
      <c r="C35" s="54"/>
      <c r="D35" s="54"/>
      <c r="E35" s="55"/>
      <c r="F35" s="55"/>
      <c r="G35" s="55"/>
      <c r="H35" s="55"/>
      <c r="I35" s="55"/>
      <c r="J35" s="55"/>
      <c r="K35" s="55"/>
      <c r="L35" s="55"/>
    </row>
    <row r="36" spans="1:12" ht="15.75" customHeight="1" x14ac:dyDescent="0.25">
      <c r="A36" s="53"/>
      <c r="B36" s="54"/>
      <c r="C36" s="54"/>
      <c r="D36" s="54"/>
      <c r="E36" s="55"/>
      <c r="F36" s="55"/>
      <c r="G36" s="55"/>
      <c r="H36" s="55"/>
      <c r="I36" s="55"/>
      <c r="J36" s="55"/>
      <c r="K36" s="55"/>
      <c r="L36" s="55"/>
    </row>
    <row r="38" spans="1:12" ht="79.5" customHeight="1" x14ac:dyDescent="0.25">
      <c r="A38" s="92" t="s">
        <v>109</v>
      </c>
      <c r="B38" s="93"/>
      <c r="C38" s="93"/>
      <c r="D38" s="93"/>
      <c r="E38" s="46"/>
      <c r="F38" s="27"/>
      <c r="G38" s="24" t="s">
        <v>42</v>
      </c>
      <c r="H38" s="27"/>
      <c r="I38" s="27"/>
      <c r="J38" s="94" t="s">
        <v>107</v>
      </c>
      <c r="K38" s="95"/>
      <c r="L38" s="95"/>
    </row>
    <row r="39" spans="1:12" ht="15.75" x14ac:dyDescent="0.25">
      <c r="A39" s="46"/>
      <c r="B39" s="46"/>
      <c r="C39" s="46"/>
      <c r="D39" s="46"/>
      <c r="E39" s="46"/>
      <c r="F39" s="27"/>
      <c r="G39" s="24" t="s">
        <v>43</v>
      </c>
      <c r="H39" s="27"/>
      <c r="I39" s="27"/>
      <c r="J39" s="27"/>
      <c r="K39" s="24"/>
      <c r="L39" s="27"/>
    </row>
  </sheetData>
  <mergeCells count="7">
    <mergeCell ref="A1:M1"/>
    <mergeCell ref="B2:L2"/>
    <mergeCell ref="A38:D38"/>
    <mergeCell ref="J38:L38"/>
    <mergeCell ref="A14:L14"/>
    <mergeCell ref="A19:L19"/>
    <mergeCell ref="K7:L7"/>
  </mergeCells>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M33" sqref="M33"/>
    </sheetView>
  </sheetViews>
  <sheetFormatPr defaultColWidth="9.140625" defaultRowHeight="15.75" x14ac:dyDescent="0.25"/>
  <cols>
    <col min="1" max="1" width="4.7109375" style="4" customWidth="1"/>
    <col min="2" max="2" width="7.140625" style="4" customWidth="1"/>
    <col min="3" max="3" width="21.28515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2.85546875" style="4" customWidth="1"/>
    <col min="10" max="10" width="22" style="4" customWidth="1"/>
    <col min="11" max="16384" width="9.140625" style="4"/>
  </cols>
  <sheetData>
    <row r="1" spans="2:10" ht="16.5" thickBot="1" x14ac:dyDescent="0.3"/>
    <row r="2" spans="2:10" s="7" customFormat="1" ht="16.5" thickBot="1" x14ac:dyDescent="0.3">
      <c r="B2" s="117" t="s">
        <v>15</v>
      </c>
      <c r="C2" s="118"/>
      <c r="D2" s="118"/>
      <c r="E2" s="118"/>
      <c r="F2" s="118"/>
      <c r="G2" s="118"/>
      <c r="H2" s="119"/>
    </row>
    <row r="3" spans="2:10" s="7" customFormat="1" x14ac:dyDescent="0.25">
      <c r="B3" s="120" t="s">
        <v>16</v>
      </c>
      <c r="C3" s="121"/>
      <c r="D3" s="122"/>
      <c r="E3" s="123" t="s">
        <v>71</v>
      </c>
      <c r="F3" s="124"/>
      <c r="G3" s="124"/>
      <c r="H3" s="125"/>
    </row>
    <row r="4" spans="2:10" s="7" customFormat="1" x14ac:dyDescent="0.25">
      <c r="B4" s="126" t="s">
        <v>53</v>
      </c>
      <c r="C4" s="127"/>
      <c r="D4" s="128"/>
      <c r="E4" s="129" t="s">
        <v>72</v>
      </c>
      <c r="F4" s="130"/>
      <c r="G4" s="130"/>
      <c r="H4" s="131"/>
    </row>
    <row r="5" spans="2:10" s="7" customFormat="1" x14ac:dyDescent="0.25">
      <c r="B5" s="111" t="s">
        <v>17</v>
      </c>
      <c r="C5" s="112"/>
      <c r="D5" s="113"/>
      <c r="E5" s="114">
        <v>44652</v>
      </c>
      <c r="F5" s="115"/>
      <c r="G5" s="115"/>
      <c r="H5" s="116"/>
    </row>
    <row r="6" spans="2:10" s="7" customFormat="1" ht="16.5" thickBot="1" x14ac:dyDescent="0.3">
      <c r="B6" s="102" t="s">
        <v>18</v>
      </c>
      <c r="C6" s="103"/>
      <c r="D6" s="104"/>
      <c r="E6" s="105" t="e">
        <f>#REF!</f>
        <v>#REF!</v>
      </c>
      <c r="F6" s="106"/>
      <c r="G6" s="106"/>
      <c r="H6" s="107"/>
    </row>
    <row r="7" spans="2:10" ht="16.5" thickBot="1" x14ac:dyDescent="0.3"/>
    <row r="8" spans="2:10" ht="16.5" thickBot="1" x14ac:dyDescent="0.3">
      <c r="B8" s="108" t="s">
        <v>46</v>
      </c>
      <c r="C8" s="109"/>
      <c r="D8" s="109"/>
      <c r="E8" s="109"/>
      <c r="F8" s="109"/>
      <c r="G8" s="109"/>
      <c r="H8" s="109"/>
      <c r="I8" s="99" t="s">
        <v>3</v>
      </c>
      <c r="J8" s="100"/>
    </row>
    <row r="9" spans="2:10" ht="57" x14ac:dyDescent="0.25">
      <c r="B9" s="32" t="s">
        <v>0</v>
      </c>
      <c r="C9" s="33" t="s">
        <v>44</v>
      </c>
      <c r="D9" s="33" t="s">
        <v>1</v>
      </c>
      <c r="E9" s="34" t="s">
        <v>54</v>
      </c>
      <c r="F9" s="34" t="s">
        <v>55</v>
      </c>
      <c r="G9" s="33" t="s">
        <v>2</v>
      </c>
      <c r="H9" s="44" t="s">
        <v>56</v>
      </c>
      <c r="I9" s="35" t="s">
        <v>47</v>
      </c>
      <c r="J9" s="36" t="s">
        <v>49</v>
      </c>
    </row>
    <row r="10" spans="2:10" ht="77.25" customHeight="1" x14ac:dyDescent="0.25">
      <c r="B10" s="59">
        <v>1</v>
      </c>
      <c r="C10" s="61" t="s">
        <v>82</v>
      </c>
      <c r="D10" s="62">
        <v>45667</v>
      </c>
      <c r="E10" s="63">
        <v>222706.8</v>
      </c>
      <c r="F10" s="64">
        <v>0</v>
      </c>
      <c r="G10" s="65"/>
      <c r="H10" s="70" t="s">
        <v>83</v>
      </c>
      <c r="I10" s="71" t="s">
        <v>84</v>
      </c>
      <c r="J10" s="72" t="s">
        <v>88</v>
      </c>
    </row>
    <row r="11" spans="2:10" ht="63" x14ac:dyDescent="0.25">
      <c r="B11" s="59">
        <v>2</v>
      </c>
      <c r="C11" s="61" t="s">
        <v>82</v>
      </c>
      <c r="D11" s="62">
        <v>45677</v>
      </c>
      <c r="E11" s="63">
        <f>E10*0.9</f>
        <v>200436.12</v>
      </c>
      <c r="F11" s="64">
        <v>0.1</v>
      </c>
      <c r="G11" s="65"/>
      <c r="H11" s="70" t="s">
        <v>83</v>
      </c>
      <c r="I11" s="71" t="s">
        <v>85</v>
      </c>
      <c r="J11" s="72" t="s">
        <v>88</v>
      </c>
    </row>
    <row r="12" spans="2:10" ht="63" x14ac:dyDescent="0.25">
      <c r="B12" s="59">
        <v>3</v>
      </c>
      <c r="C12" s="61" t="s">
        <v>82</v>
      </c>
      <c r="D12" s="62">
        <v>45685</v>
      </c>
      <c r="E12" s="63">
        <f>E10*0.8</f>
        <v>178165.44</v>
      </c>
      <c r="F12" s="64">
        <v>0.2</v>
      </c>
      <c r="G12" s="65"/>
      <c r="H12" s="70" t="s">
        <v>83</v>
      </c>
      <c r="I12" s="71" t="s">
        <v>86</v>
      </c>
      <c r="J12" s="72" t="s">
        <v>88</v>
      </c>
    </row>
    <row r="13" spans="2:10" ht="63" x14ac:dyDescent="0.25">
      <c r="B13" s="59">
        <v>4</v>
      </c>
      <c r="C13" s="61" t="s">
        <v>82</v>
      </c>
      <c r="D13" s="62">
        <v>45693</v>
      </c>
      <c r="E13" s="63">
        <f>E10*0.7</f>
        <v>155894.75999999998</v>
      </c>
      <c r="F13" s="64">
        <v>0.3</v>
      </c>
      <c r="G13" s="65"/>
      <c r="H13" s="70" t="s">
        <v>83</v>
      </c>
      <c r="I13" s="71" t="s">
        <v>87</v>
      </c>
      <c r="J13" s="72" t="s">
        <v>88</v>
      </c>
    </row>
    <row r="14" spans="2:10" ht="63" x14ac:dyDescent="0.25">
      <c r="B14" s="59">
        <v>5</v>
      </c>
      <c r="C14" s="61" t="s">
        <v>89</v>
      </c>
      <c r="D14" s="62">
        <v>45727</v>
      </c>
      <c r="E14" s="63">
        <f>E13*0.9</f>
        <v>140305.28399999999</v>
      </c>
      <c r="F14" s="64">
        <v>0.37</v>
      </c>
      <c r="G14" s="65"/>
      <c r="H14" s="70" t="s">
        <v>83</v>
      </c>
      <c r="I14" s="71" t="s">
        <v>90</v>
      </c>
      <c r="J14" s="72" t="s">
        <v>92</v>
      </c>
    </row>
    <row r="15" spans="2:10" ht="63" x14ac:dyDescent="0.25">
      <c r="B15" s="59">
        <v>6</v>
      </c>
      <c r="C15" s="61" t="s">
        <v>89</v>
      </c>
      <c r="D15" s="62">
        <v>45734</v>
      </c>
      <c r="E15" s="63">
        <f>E14*0.9</f>
        <v>126274.75559999999</v>
      </c>
      <c r="F15" s="64">
        <v>0.43</v>
      </c>
      <c r="G15" s="65"/>
      <c r="H15" s="70" t="s">
        <v>83</v>
      </c>
      <c r="I15" s="71" t="s">
        <v>91</v>
      </c>
      <c r="J15" s="72" t="s">
        <v>92</v>
      </c>
    </row>
    <row r="16" spans="2:10" ht="63" x14ac:dyDescent="0.25">
      <c r="B16" s="59">
        <v>7</v>
      </c>
      <c r="C16" s="61" t="s">
        <v>89</v>
      </c>
      <c r="D16" s="62">
        <v>45741</v>
      </c>
      <c r="E16" s="63">
        <f>E14*0.8</f>
        <v>112244.22719999999</v>
      </c>
      <c r="F16" s="64">
        <v>0.5</v>
      </c>
      <c r="G16" s="65"/>
      <c r="H16" s="70" t="s">
        <v>83</v>
      </c>
      <c r="I16" s="80" t="s">
        <v>93</v>
      </c>
      <c r="J16" s="72" t="s">
        <v>92</v>
      </c>
    </row>
    <row r="17" spans="2:10" ht="63" x14ac:dyDescent="0.25">
      <c r="B17" s="59">
        <v>8</v>
      </c>
      <c r="C17" s="61" t="s">
        <v>89</v>
      </c>
      <c r="D17" s="62">
        <v>45748</v>
      </c>
      <c r="E17" s="63">
        <f>E14*0.7</f>
        <v>98213.698799999984</v>
      </c>
      <c r="F17" s="64">
        <v>0.56000000000000005</v>
      </c>
      <c r="G17" s="65"/>
      <c r="H17" s="70" t="s">
        <v>83</v>
      </c>
      <c r="I17" s="80" t="s">
        <v>94</v>
      </c>
      <c r="J17" s="72" t="s">
        <v>92</v>
      </c>
    </row>
    <row r="18" spans="2:10" ht="63" x14ac:dyDescent="0.25">
      <c r="B18" s="59">
        <v>9</v>
      </c>
      <c r="C18" s="61" t="s">
        <v>99</v>
      </c>
      <c r="D18" s="62">
        <v>45777</v>
      </c>
      <c r="E18" s="63">
        <f>E17*0.9</f>
        <v>88392.328919999985</v>
      </c>
      <c r="F18" s="64">
        <v>0.6</v>
      </c>
      <c r="G18" s="65"/>
      <c r="H18" s="70" t="s">
        <v>83</v>
      </c>
      <c r="I18" s="71" t="s">
        <v>95</v>
      </c>
      <c r="J18" s="72" t="s">
        <v>100</v>
      </c>
    </row>
    <row r="19" spans="2:10" ht="63" x14ac:dyDescent="0.25">
      <c r="B19" s="59">
        <v>10</v>
      </c>
      <c r="C19" s="61" t="s">
        <v>99</v>
      </c>
      <c r="D19" s="62">
        <v>45784</v>
      </c>
      <c r="E19" s="63">
        <f>E18*0.9</f>
        <v>79553.096027999985</v>
      </c>
      <c r="F19" s="64">
        <v>0.64</v>
      </c>
      <c r="G19" s="65"/>
      <c r="H19" s="70" t="s">
        <v>83</v>
      </c>
      <c r="I19" s="71" t="s">
        <v>96</v>
      </c>
      <c r="J19" s="72" t="s">
        <v>100</v>
      </c>
    </row>
    <row r="20" spans="2:10" ht="63" x14ac:dyDescent="0.25">
      <c r="B20" s="59">
        <v>11</v>
      </c>
      <c r="C20" s="61" t="s">
        <v>99</v>
      </c>
      <c r="D20" s="62">
        <v>45791</v>
      </c>
      <c r="E20" s="63">
        <f>E18*0.8</f>
        <v>70713.863135999985</v>
      </c>
      <c r="F20" s="64">
        <v>0.68</v>
      </c>
      <c r="G20" s="65"/>
      <c r="H20" s="70" t="s">
        <v>83</v>
      </c>
      <c r="I20" s="71" t="s">
        <v>97</v>
      </c>
      <c r="J20" s="72" t="s">
        <v>100</v>
      </c>
    </row>
    <row r="21" spans="2:10" ht="63" x14ac:dyDescent="0.25">
      <c r="B21" s="59">
        <v>12</v>
      </c>
      <c r="C21" s="61" t="s">
        <v>99</v>
      </c>
      <c r="D21" s="62">
        <v>45798</v>
      </c>
      <c r="E21" s="63">
        <f>E18*0.7</f>
        <v>61874.630243999985</v>
      </c>
      <c r="F21" s="64">
        <v>0.72</v>
      </c>
      <c r="G21" s="65"/>
      <c r="H21" s="70" t="s">
        <v>83</v>
      </c>
      <c r="I21" s="71" t="s">
        <v>98</v>
      </c>
      <c r="J21" s="72" t="s">
        <v>100</v>
      </c>
    </row>
    <row r="22" spans="2:10" ht="63" x14ac:dyDescent="0.25">
      <c r="B22" s="59">
        <v>13</v>
      </c>
      <c r="C22" s="61" t="s">
        <v>101</v>
      </c>
      <c r="D22" s="62">
        <v>45835</v>
      </c>
      <c r="E22" s="81">
        <f>E21*0.9</f>
        <v>55687.167219599985</v>
      </c>
      <c r="F22" s="64">
        <v>0.75</v>
      </c>
      <c r="G22" s="65"/>
      <c r="H22" s="70" t="s">
        <v>83</v>
      </c>
      <c r="I22" s="71" t="s">
        <v>102</v>
      </c>
      <c r="J22" s="72" t="s">
        <v>106</v>
      </c>
    </row>
    <row r="23" spans="2:10" ht="63" x14ac:dyDescent="0.25">
      <c r="B23" s="59">
        <v>14</v>
      </c>
      <c r="C23" s="61" t="s">
        <v>101</v>
      </c>
      <c r="D23" s="62">
        <v>45842</v>
      </c>
      <c r="E23" s="81">
        <f>E22*0.9</f>
        <v>50118.450497639991</v>
      </c>
      <c r="F23" s="64">
        <v>0.77</v>
      </c>
      <c r="G23" s="65"/>
      <c r="H23" s="70" t="s">
        <v>83</v>
      </c>
      <c r="I23" s="71" t="s">
        <v>103</v>
      </c>
      <c r="J23" s="72" t="s">
        <v>106</v>
      </c>
    </row>
    <row r="24" spans="2:10" ht="63" x14ac:dyDescent="0.25">
      <c r="B24" s="60">
        <v>15</v>
      </c>
      <c r="C24" s="61" t="s">
        <v>101</v>
      </c>
      <c r="D24" s="67">
        <v>45849</v>
      </c>
      <c r="E24" s="82">
        <f>E22*0.8</f>
        <v>44549.73377567999</v>
      </c>
      <c r="F24" s="69">
        <v>0.8</v>
      </c>
      <c r="G24" s="68"/>
      <c r="H24" s="70" t="s">
        <v>83</v>
      </c>
      <c r="I24" s="71" t="s">
        <v>104</v>
      </c>
      <c r="J24" s="72" t="s">
        <v>106</v>
      </c>
    </row>
    <row r="25" spans="2:10" ht="63" x14ac:dyDescent="0.25">
      <c r="B25" s="60">
        <v>16</v>
      </c>
      <c r="C25" s="61" t="s">
        <v>101</v>
      </c>
      <c r="D25" s="67">
        <v>45856</v>
      </c>
      <c r="E25" s="82">
        <f>E22*0.7</f>
        <v>38981.017053719988</v>
      </c>
      <c r="F25" s="69">
        <v>0.82</v>
      </c>
      <c r="G25" s="68"/>
      <c r="H25" s="70" t="s">
        <v>83</v>
      </c>
      <c r="I25" s="80" t="s">
        <v>105</v>
      </c>
      <c r="J25" s="72" t="s">
        <v>106</v>
      </c>
    </row>
    <row r="26" spans="2:10" ht="63" x14ac:dyDescent="0.25">
      <c r="B26" s="60">
        <v>17</v>
      </c>
      <c r="C26" s="61" t="s">
        <v>110</v>
      </c>
      <c r="D26" s="67">
        <v>45887</v>
      </c>
      <c r="E26" s="82">
        <f>E25*0.9</f>
        <v>35082.915348347989</v>
      </c>
      <c r="F26" s="69">
        <v>0.84</v>
      </c>
      <c r="G26" s="68"/>
      <c r="H26" s="70" t="s">
        <v>83</v>
      </c>
      <c r="I26" s="71" t="s">
        <v>111</v>
      </c>
      <c r="J26" s="72" t="s">
        <v>115</v>
      </c>
    </row>
    <row r="27" spans="2:10" ht="63" x14ac:dyDescent="0.25">
      <c r="B27" s="60">
        <v>18</v>
      </c>
      <c r="C27" s="61" t="s">
        <v>110</v>
      </c>
      <c r="D27" s="67">
        <v>45894</v>
      </c>
      <c r="E27" s="82">
        <f>E26*0.9</f>
        <v>31574.62381351319</v>
      </c>
      <c r="F27" s="69">
        <v>0.86</v>
      </c>
      <c r="G27" s="68"/>
      <c r="H27" s="70" t="s">
        <v>83</v>
      </c>
      <c r="I27" s="71" t="s">
        <v>112</v>
      </c>
      <c r="J27" s="72" t="s">
        <v>115</v>
      </c>
    </row>
    <row r="28" spans="2:10" ht="63" x14ac:dyDescent="0.25">
      <c r="B28" s="60">
        <v>19</v>
      </c>
      <c r="C28" s="61" t="s">
        <v>110</v>
      </c>
      <c r="D28" s="67">
        <v>45901</v>
      </c>
      <c r="E28" s="82">
        <f>E26*0.8</f>
        <v>28066.332278678394</v>
      </c>
      <c r="F28" s="69">
        <v>0.87</v>
      </c>
      <c r="G28" s="68"/>
      <c r="H28" s="70" t="s">
        <v>83</v>
      </c>
      <c r="I28" s="71" t="s">
        <v>113</v>
      </c>
      <c r="J28" s="72" t="s">
        <v>115</v>
      </c>
    </row>
    <row r="29" spans="2:10" ht="63" x14ac:dyDescent="0.25">
      <c r="B29" s="60">
        <v>20</v>
      </c>
      <c r="C29" s="61" t="s">
        <v>110</v>
      </c>
      <c r="D29" s="67">
        <v>45908</v>
      </c>
      <c r="E29" s="82">
        <f>E26*0.7</f>
        <v>24558.04074384359</v>
      </c>
      <c r="F29" s="69">
        <v>0.89</v>
      </c>
      <c r="G29" s="68"/>
      <c r="H29" s="70" t="s">
        <v>83</v>
      </c>
      <c r="I29" s="71" t="s">
        <v>114</v>
      </c>
      <c r="J29" s="72" t="s">
        <v>115</v>
      </c>
    </row>
    <row r="30" spans="2:10" ht="63" x14ac:dyDescent="0.25">
      <c r="B30" s="60">
        <v>21</v>
      </c>
      <c r="C30" s="66" t="s">
        <v>116</v>
      </c>
      <c r="D30" s="67">
        <v>45960</v>
      </c>
      <c r="E30" s="82">
        <v>222706.8</v>
      </c>
      <c r="F30" s="69">
        <v>0.3</v>
      </c>
      <c r="G30" s="68"/>
      <c r="H30" s="70" t="s">
        <v>117</v>
      </c>
      <c r="I30" s="71" t="s">
        <v>118</v>
      </c>
      <c r="J30" s="72" t="s">
        <v>122</v>
      </c>
    </row>
    <row r="31" spans="2:10" ht="63" x14ac:dyDescent="0.25">
      <c r="B31" s="60">
        <v>22</v>
      </c>
      <c r="C31" s="66" t="s">
        <v>116</v>
      </c>
      <c r="D31" s="67">
        <v>45967</v>
      </c>
      <c r="E31" s="82">
        <v>222706.8</v>
      </c>
      <c r="F31" s="69">
        <v>0.5</v>
      </c>
      <c r="G31" s="68"/>
      <c r="H31" s="70" t="s">
        <v>117</v>
      </c>
      <c r="I31" s="71" t="s">
        <v>119</v>
      </c>
      <c r="J31" s="72" t="s">
        <v>122</v>
      </c>
    </row>
    <row r="32" spans="2:10" ht="63" x14ac:dyDescent="0.25">
      <c r="B32" s="60">
        <v>23</v>
      </c>
      <c r="C32" s="66" t="s">
        <v>116</v>
      </c>
      <c r="D32" s="67">
        <v>45974</v>
      </c>
      <c r="E32" s="82">
        <v>222706.8</v>
      </c>
      <c r="F32" s="69">
        <v>0.8</v>
      </c>
      <c r="G32" s="68"/>
      <c r="H32" s="70" t="s">
        <v>117</v>
      </c>
      <c r="I32" s="71" t="s">
        <v>120</v>
      </c>
      <c r="J32" s="72" t="s">
        <v>122</v>
      </c>
    </row>
    <row r="33" spans="2:10" ht="63" x14ac:dyDescent="0.25">
      <c r="B33" s="60">
        <v>24</v>
      </c>
      <c r="C33" s="66" t="s">
        <v>116</v>
      </c>
      <c r="D33" s="67">
        <v>45981</v>
      </c>
      <c r="E33" s="82">
        <v>222706.8</v>
      </c>
      <c r="F33" s="69">
        <v>0.9</v>
      </c>
      <c r="G33" s="68"/>
      <c r="H33" s="70" t="s">
        <v>117</v>
      </c>
      <c r="I33" s="71" t="s">
        <v>121</v>
      </c>
      <c r="J33" s="72" t="s">
        <v>122</v>
      </c>
    </row>
    <row r="34" spans="2:10" ht="16.5" thickBot="1" x14ac:dyDescent="0.3">
      <c r="B34" s="73">
        <v>25</v>
      </c>
      <c r="C34" s="74"/>
      <c r="D34" s="75"/>
      <c r="E34" s="83"/>
      <c r="F34" s="77"/>
      <c r="G34" s="76"/>
      <c r="H34" s="78"/>
      <c r="I34" s="73"/>
      <c r="J34" s="79"/>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109</v>
      </c>
      <c r="D42" s="101"/>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5" r:id="rId25"/>
    <hyperlink ref="I24" r:id="rId26"/>
    <hyperlink ref="I23" r:id="rId27"/>
    <hyperlink ref="I22"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2025-07-22T09:33:40Z</cp:lastPrinted>
  <dcterms:created xsi:type="dcterms:W3CDTF">2015-10-12T12:03:25Z</dcterms:created>
  <dcterms:modified xsi:type="dcterms:W3CDTF">2026-02-27T09:18:36Z</dcterms:modified>
</cp:coreProperties>
</file>